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G15" i="31" s="1"/>
  <c r="J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<sst xmlns="http://schemas.openxmlformats.org/spreadsheetml/2006/main" count="205" uniqueCount="101">
  <si>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</si>
  <si>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</si>
  <si>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</si>
  <si>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</si>
  <si>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</si>
  <si>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</si>
  <si>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</si>
  <si>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</si>
  <si>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</si>
  <si>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</si>
  <si>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</si>
  <si>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</si>
  <si>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</si>
  <si>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</si>
  <si>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</si>
  <si>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</si>
  <si>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</si>
  <si>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</si>
  <si>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</si>
  <si>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</si>
  <si>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</si>
  <si>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</si>
  <si>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</si>
  <si>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</si>
  <si>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</si>
  <si>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</si>
  <si>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</si>
  <si>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</si>
  <si>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</si>
  <si>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</si>
  <si>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</si>
  <si>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</si>
  <si>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</si>
  <si>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</si>
  <si>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</si>
  <si>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</si>
  <si>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</si>
  <si>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</si>
  <si>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</si>
  <si>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</si>
  <si>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</si>
  <si>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</si>
  <si>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</si>
  <si>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</si>
  <si>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</si>
  <si>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</si>
  <si>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</si>
  <si>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</si>
  <si>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</si>
  <si>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</si>
  <si>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</si>
  <si>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</si>
  <si>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</si>
  <si>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</si>
  <si>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</si>
  <si>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</si>
  <si>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</si>
  <si>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</si>
  <si>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</si>
  <si>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</si>
  <si>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</si>
  <si>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</si>
  <si>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</si>
  <si>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</si>
  <si>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</si>
  <si>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</si>
  <si>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</si>
  <si>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</si>
  <si>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</si>
  <si>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</si>
  <si>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</si>
  <si>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</si>
  <si>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</si>
  <si>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</si>
  <si>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</si>
  <si>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</si>
  <si>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</si>
  <si>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</si>
  <si>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</si>
  <si>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</si>
  <si>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</si>
  <si>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</si>
  <si>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</si>
  <si>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</si>
  <si>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</si>
  <si>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</si>
  <si>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</si>
  <si>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</si>
  <si>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</si>
  <si>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</si>
  <si>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</si>
  <si>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</si>
  <si>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>2026</t>
  </si>
  <si>
    <t>З</t>
  </si>
  <si>
    <t xml:space="preserve">СИП-2А 3х50+1х54,6 </t>
  </si>
  <si>
    <t>Q_Ап_26_ЛК15_017855</t>
  </si>
  <si>
    <t>Электроснабжение ЭПУ потребителей в соответствии с договором на ТП № 1-32-26-0020 г. Апшеронск</t>
  </si>
  <si>
    <t>0,1</t>
  </si>
  <si>
    <t>ТП-516 А</t>
  </si>
  <si>
    <t>Проект 017855-ЭС</t>
  </si>
  <si>
    <t>017855-ЭС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</si>
</sst>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9" zoomScale="80" zoomScaleNormal="70" zoomScaleSheetLayoutView="80" workbookViewId="0">
      <selection activeCell="M21" sqref="M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88</v>
      </c>
    </row>
    <row r="4" spans="2:34" ht="18.75" x14ac:dyDescent="0.3">
      <c r="V4" s="20"/>
    </row>
    <row r="5" spans="2:34" ht="48" customHeight="1" x14ac:dyDescent="0.25">
      <c r="B5" s="99" t="s">
        <v>73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74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91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89</v>
      </c>
      <c r="C19" s="89" t="s">
        <v>96</v>
      </c>
      <c r="D19" s="90" t="s">
        <v>95</v>
      </c>
      <c r="E19" s="85" t="s">
        <v>77</v>
      </c>
      <c r="F19" s="23" t="s">
        <v>98</v>
      </c>
      <c r="G19" s="63" t="s">
        <v>55</v>
      </c>
      <c r="H19" s="63" t="s">
        <v>93</v>
      </c>
      <c r="I19" s="63" t="s">
        <v>92</v>
      </c>
      <c r="J19" s="23" t="s">
        <v>87</v>
      </c>
      <c r="K19" s="23" t="s">
        <v>94</v>
      </c>
      <c r="L19" s="63" t="s">
        <v>99</v>
      </c>
      <c r="M19" s="63" t="s">
        <v>100</v>
      </c>
      <c r="N19" s="98" t="s">
        <v>56</v>
      </c>
      <c r="O19" s="23" t="s">
        <v>55</v>
      </c>
      <c r="P19" s="23" t="s">
        <v>97</v>
      </c>
      <c r="Q19" s="98" t="s">
        <v>78</v>
      </c>
      <c r="R19" s="98" t="s">
        <v>85</v>
      </c>
      <c r="S19" s="64">
        <v>963.68</v>
      </c>
      <c r="T19" s="64">
        <v>2.0299999999999998</v>
      </c>
      <c r="U19" s="64">
        <f>O19*P19*S19*T19</f>
        <v>195.62703999999997</v>
      </c>
      <c r="V19" s="23" t="s">
        <v>7</v>
      </c>
    </row>
    <row r="20" spans="1:24" s="8" customFormat="1" ht="111" customHeight="1" x14ac:dyDescent="0.25">
      <c r="B20" s="88" t="s">
        <v>89</v>
      </c>
      <c r="C20" s="89" t="s">
        <v>96</v>
      </c>
      <c r="D20" s="90" t="s">
        <v>95</v>
      </c>
      <c r="E20" s="85" t="s">
        <v>80</v>
      </c>
      <c r="F20" s="23" t="s">
        <v>98</v>
      </c>
      <c r="G20" s="63" t="s">
        <v>55</v>
      </c>
      <c r="H20" s="63" t="s">
        <v>93</v>
      </c>
      <c r="I20" s="63" t="s">
        <v>92</v>
      </c>
      <c r="J20" s="23" t="s">
        <v>87</v>
      </c>
      <c r="K20" s="23" t="s">
        <v>94</v>
      </c>
      <c r="L20" s="63" t="s">
        <v>99</v>
      </c>
      <c r="M20" s="63" t="s">
        <v>100</v>
      </c>
      <c r="N20" s="98" t="s">
        <v>56</v>
      </c>
      <c r="O20" s="23" t="s">
        <v>55</v>
      </c>
      <c r="P20" s="23" t="s">
        <v>97</v>
      </c>
      <c r="Q20" s="98" t="s">
        <v>79</v>
      </c>
      <c r="R20" s="98" t="s">
        <v>90</v>
      </c>
      <c r="S20" s="64">
        <v>647.77</v>
      </c>
      <c r="T20" s="64">
        <v>1.1599999999999999</v>
      </c>
      <c r="U20" s="64">
        <f t="shared" ref="U20:U21" si="0">O20*P20*S20*T20</f>
        <v>75.141319999999993</v>
      </c>
      <c r="V20" s="23" t="s">
        <v>7</v>
      </c>
    </row>
    <row r="21" spans="1:24" s="8" customFormat="1" ht="111" customHeight="1" x14ac:dyDescent="0.25">
      <c r="B21" s="88" t="s">
        <v>89</v>
      </c>
      <c r="C21" s="89" t="s">
        <v>96</v>
      </c>
      <c r="D21" s="90" t="s">
        <v>95</v>
      </c>
      <c r="E21" s="85" t="s">
        <v>81</v>
      </c>
      <c r="F21" s="23" t="s">
        <v>98</v>
      </c>
      <c r="G21" s="63" t="s">
        <v>55</v>
      </c>
      <c r="H21" s="63" t="s">
        <v>93</v>
      </c>
      <c r="I21" s="63" t="s">
        <v>92</v>
      </c>
      <c r="J21" s="23" t="s">
        <v>87</v>
      </c>
      <c r="K21" s="23" t="s">
        <v>84</v>
      </c>
      <c r="L21" s="63" t="s">
        <v>99</v>
      </c>
      <c r="M21" s="63" t="s">
        <v>100</v>
      </c>
      <c r="N21" s="98" t="s">
        <v>56</v>
      </c>
      <c r="O21" s="23" t="s">
        <v>55</v>
      </c>
      <c r="P21" s="23" t="s">
        <v>83</v>
      </c>
      <c r="Q21" s="98" t="s">
        <v>82</v>
      </c>
      <c r="R21" s="98" t="s">
        <v>86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504.79836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20" priority="1"/>
    <cfRule type="duplicateValues" dxfId="19" priority="2"/>
  </conditionalFormatting>
  <conditionalFormatting sqref="D19:D21">
    <cfRule type="duplicateValues" dxfId="18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89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89</v>
      </c>
      <c r="C15" s="89" t="s">
        <v>96</v>
      </c>
      <c r="D15" s="90" t="s">
        <v>95</v>
      </c>
      <c r="E15" s="66">
        <v>2025</v>
      </c>
      <c r="F15" s="66">
        <v>2026</v>
      </c>
      <c r="G15" s="37">
        <f>'20.1'!U22/1000</f>
        <v>0.50479836</v>
      </c>
      <c r="H15" s="37">
        <f>G15*1.22</f>
        <v>0.61585399919999995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0.82324965200893951</v>
      </c>
      <c r="J15" s="37">
        <f>'20.2'!M16/1000</f>
        <v>0</v>
      </c>
      <c r="K15" s="37">
        <f>I15+J15</f>
        <v>0.82324965200893951</v>
      </c>
      <c r="L15" s="73">
        <v>0.442</v>
      </c>
      <c r="M15" s="77">
        <f>K15-L15</f>
        <v>0.38124965200893951</v>
      </c>
      <c r="N15" s="73">
        <v>0.442</v>
      </c>
      <c r="O15" s="73">
        <f>H15-N15</f>
        <v>0.17385399919999994</v>
      </c>
      <c r="P15" s="73">
        <f>SUM(Q15:W15)</f>
        <v>0.36299999999999999</v>
      </c>
      <c r="Q15" s="75">
        <v>0</v>
      </c>
      <c r="R15" s="76">
        <v>0</v>
      </c>
      <c r="S15" s="76"/>
      <c r="T15" s="78">
        <v>0.36299999999999999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2026-08-13T07:56:53Z</dcterms:modified>
</cp:coreProperties>
</file>